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9" documentId="8_{1BDDAAA3-ADC2-4FEF-9F5B-2954E9EDB1D7}" xr6:coauthVersionLast="47" xr6:coauthVersionMax="47" xr10:uidLastSave="{573DB80E-DE3D-4B58-9D92-F717FECD0382}"/>
  <bookViews>
    <workbookView xWindow="4740" yWindow="1350" windowWidth="20490" windowHeight="14100" xr2:uid="{6B65D7EF-6199-4052-93DD-BD7F3D764EF9}"/>
  </bookViews>
  <sheets>
    <sheet name="Facilities Shop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D43" i="1"/>
  <c r="E2" i="1"/>
  <c r="D2" i="1" s="1"/>
  <c r="E3" i="1"/>
  <c r="D3" i="1" s="1"/>
  <c r="E4" i="1"/>
  <c r="D4" i="1" s="1"/>
  <c r="E5" i="1"/>
  <c r="D5" i="1" s="1"/>
  <c r="E6" i="1"/>
  <c r="D6" i="1" s="1"/>
  <c r="E7" i="1"/>
  <c r="D7" i="1" s="1"/>
  <c r="E8" i="1"/>
  <c r="D8" i="1" s="1"/>
  <c r="E9" i="1"/>
  <c r="D9" i="1" s="1"/>
  <c r="E10" i="1"/>
  <c r="D10" i="1" s="1"/>
  <c r="E11" i="1"/>
  <c r="D11" i="1" s="1"/>
  <c r="E12" i="1"/>
  <c r="D12" i="1" s="1"/>
  <c r="E13" i="1"/>
  <c r="D13" i="1" s="1"/>
  <c r="E14" i="1"/>
  <c r="D14" i="1" s="1"/>
  <c r="E15" i="1"/>
  <c r="D15" i="1" s="1"/>
  <c r="E16" i="1"/>
  <c r="D16" i="1" s="1"/>
  <c r="E17" i="1"/>
  <c r="D17" i="1" s="1"/>
  <c r="E18" i="1"/>
  <c r="D18" i="1" s="1"/>
  <c r="E19" i="1"/>
  <c r="D19" i="1" s="1"/>
  <c r="E20" i="1"/>
  <c r="D20" i="1" s="1"/>
  <c r="E21" i="1"/>
  <c r="D21" i="1" s="1"/>
  <c r="E22" i="1"/>
  <c r="D22" i="1" s="1"/>
  <c r="E23" i="1"/>
  <c r="D23" i="1" s="1"/>
  <c r="E24" i="1"/>
  <c r="D24" i="1" s="1"/>
  <c r="E25" i="1"/>
  <c r="D25" i="1" s="1"/>
  <c r="E26" i="1"/>
  <c r="D26" i="1" s="1"/>
  <c r="E27" i="1"/>
  <c r="D27" i="1" s="1"/>
  <c r="E28" i="1"/>
  <c r="D28" i="1" s="1"/>
  <c r="E29" i="1"/>
  <c r="D29" i="1" s="1"/>
  <c r="E30" i="1"/>
  <c r="D30" i="1" s="1"/>
  <c r="E31" i="1"/>
  <c r="D31" i="1" s="1"/>
  <c r="E32" i="1"/>
  <c r="D32" i="1" s="1"/>
  <c r="E33" i="1"/>
  <c r="D33" i="1" s="1"/>
  <c r="E34" i="1"/>
  <c r="D34" i="1" s="1"/>
  <c r="E35" i="1"/>
  <c r="D35" i="1" s="1"/>
  <c r="E36" i="1"/>
  <c r="D36" i="1" s="1"/>
  <c r="E37" i="1"/>
  <c r="D37" i="1" s="1"/>
  <c r="E38" i="1"/>
  <c r="D38" i="1" s="1"/>
  <c r="E39" i="1"/>
  <c r="D39" i="1" s="1"/>
  <c r="E40" i="1"/>
  <c r="D40" i="1" s="1"/>
  <c r="E41" i="1"/>
  <c r="D41" i="1" s="1"/>
  <c r="E42" i="1"/>
  <c r="D42" i="1" s="1"/>
  <c r="H3" i="1"/>
  <c r="D43" i="2" l="1"/>
  <c r="C43" i="2"/>
  <c r="C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<sst xmlns="http://schemas.openxmlformats.org/spreadsheetml/2006/main" count="219" uniqueCount="136">
  <si>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</si>
  <si>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</si>
  <si>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</si>
  <si>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</si>
  <si>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</si>
  <si>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</si>
  <si>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</si>
  <si>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</si>
  <si>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</si>
  <si>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</si>
  <si>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</si>
  <si>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</si>
  <si>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</si>
  <si>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</si>
  <si>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</si>
  <si>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</si>
  <si>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</si>
  <si>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</si>
  <si>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</si>
  <si>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</si>
  <si>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</si>
  <si>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</si>
  <si>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</si>
  <si>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</si>
  <si>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</si>
  <si>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</si>
  <si>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</si>
  <si>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</si>
  <si>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</si>
  <si>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</si>
  <si>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</si>
  <si>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</si>
  <si>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</si>
  <si>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</si>
  <si>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</si>
  <si>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</si>
  <si>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</si>
  <si>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</si>
  <si>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</si>
  <si>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</si>
  <si>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</si>
  <si>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</si>
  <si>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</si>
  <si>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</si>
  <si>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</si>
  <si>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</si>
  <si>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</si>
  <si>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</si>
  <si>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</si>
  <si>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</si>
  <si>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</si>
  <si>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</si>
  <si>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</si>
  <si>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</si>
  <si>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</si>
  <si>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</si>
  <si>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</si>
  <si>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</si>
  <si>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</si>
  <si>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</si>
  <si>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</si>
  <si>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</si>
  <si>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</si>
  <si>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</si>
  <si>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</si>
  <si>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</si>
  <si>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</si>
  <si>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</si>
  <si>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</si>
  <si>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</si>
  <si>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</si>
  <si>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</si>
  <si>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</si>
  <si>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</si>
  <si>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</si>
  <si>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</si>
  <si>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</si>
  <si>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</si>
  <si>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</si>
  <si>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</si>
  <si>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</si>
  <si>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</si>
  <si>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</si>
  <si>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</si>
  <si>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</si>
  <si>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</si>
  <si>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</si>
  <si>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Standing-seam metal or TPO roof with high R-value insulation for Montana climate.</t>
  </si>
  <si>
    <t>DWV piping for restrooms, wash bays with oil-water separator, and floor drains.</t>
  </si>
  <si>
    <t>Dedicated exhaust, dust collection fans, compressor room ventilation, and make-up air units.</t>
  </si>
  <si>
    <t>Addressable fire alarm with horn/strobes and gas detection where required.</t>
  </si>
  <si>
    <t>Uniformat</t>
  </si>
  <si>
    <t>System</t>
  </si>
  <si>
    <t>Cost per S.F.</t>
  </si>
  <si>
    <t>Cost</t>
  </si>
  <si>
    <t>Percent of Total</t>
  </si>
  <si>
    <t>Floor Area (S.F.):</t>
  </si>
  <si>
    <t>Cost Per Square Foot:</t>
  </si>
  <si>
    <t>Building Cost:</t>
  </si>
  <si>
    <t>Spread and grade-beam foundations for steel frame and PEMB-style shop with high bay loads.</t>
  </si>
  <si>
    <t>Typically absent – facilities shop modeled as slab-on-grade with no basement.</t>
  </si>
  <si>
    <t>Heavy-duty industrial slab with thickened sections, trench drains, and equipment pads.</t>
  </si>
  <si>
    <t>Limited elevated framing for mezzanine storage or small platforms.</t>
  </si>
  <si>
    <t>Steel joists/rigid frames and metal deck spanning large clear bays under snow loads.</t>
  </si>
  <si>
    <t>Stairs to mezzanines and any second-story office or storage areas.</t>
  </si>
  <si>
    <t>Insulated metal panels with CMU/brick wainscot providing durable, impact-resistant shell.</t>
  </si>
  <si>
    <t>Limited storefront and windows at offices, break/training rooms, and reception.</t>
  </si>
  <si>
    <t>Multiple hollow-metal man doors plus overhead doors serving shop bays and yard.</t>
  </si>
  <si>
    <t>Roof hatches and curbs for RTUs, exhaust fans, stacks, and other penetrations.</t>
  </si>
  <si>
    <t>CMU and abuse-resistant partitions separating bays, storage, and office/support zones.</t>
  </si>
  <si>
    <t>Hollow-metal doors with durable hardware at shops, tool rooms, and mechanical spaces.</t>
  </si>
  <si>
    <t>Tool cages, safety equipment cabinets, signage, guardrails, and miscellaneous specialties.</t>
  </si>
  <si>
    <t>Painted CMU/gypsum and FRP at wet or high-abuse areas for cleanability and durability.</t>
  </si>
  <si>
    <t>Epoxy/sealed concrete in shops; resilient finishes in offices and support spaces.</t>
  </si>
  <si>
    <t>Exposed structure in shop bays; ACT ceilings in offices, training rooms, and support areas.</t>
  </si>
  <si>
    <t>Small allowance for lift/platform where mezzanines or second-floor offices require accessibility.</t>
  </si>
  <si>
    <t>Domestic water piping to restrooms, wash bays, janitor sinks, and break areas.</t>
  </si>
  <si>
    <t>Service sinks, hose bibs, eyewash/showers, and public/staff restroom fixtures.</t>
  </si>
  <si>
    <t>Gas piping to unit heaters, radiant tubes, make-up air units, and any training rigs.</t>
  </si>
  <si>
    <t>Gas-fired unit heaters and/or infrared radiant tubes as primary bay heating systems.</t>
  </si>
  <si>
    <t>Limited mechanical cooling for offices, break rooms, and IT/control spaces; shop bays largely heating-only.</t>
  </si>
  <si>
    <t>Ducted supply/return for office core and DOAS/ventilation distribution to selected shop zones.</t>
  </si>
  <si>
    <t>Hydronic loops serving unit heaters, coils, or limited radiant/snow-melt where provided.</t>
  </si>
  <si>
    <t>RTUs, split systems, and terminal units providing zoned conditioning in offices and conditioned shop areas.</t>
  </si>
  <si>
    <t>Local thermostats and DDC/BAS controls for heaters, MAUs, exhaust, and ventilation sequences.</t>
  </si>
  <si>
    <t>Wet-pipe sprinklers (Ordinary Hazard Group 2) and dry/pre-action coverage in any unheated zones.</t>
  </si>
  <si>
    <t>800–1600A service entrance, main switchgear, and distribution equipment sized for shop loads.</t>
  </si>
  <si>
    <t>Panelboards, feeders, and branch distribution to trade bays, wash areas, compressor room, and offices.</t>
  </si>
  <si>
    <t>Receptacles, welder outlets, lift power, cord reels, and equipment circuits throughout the facility.</t>
  </si>
  <si>
    <t>LED high-bay lighting in shops and linear LED in offices with occupancy/daylight controls and egress lighting.</t>
  </si>
  <si>
    <t>Data/telecom, Wi-Fi, and CMMS/parts-database drops in offices and shop work areas.</t>
  </si>
  <si>
    <t>Card access and intrusion detection at shop entries, yard gates, and select interior doors.</t>
  </si>
  <si>
    <t>Not included in base FCA profile – assumed as owner/technology scope, not part of building baseline.</t>
  </si>
  <si>
    <t>Typically absent – facilities shops do not include detention-grade security equipment.</t>
  </si>
  <si>
    <t>Built-in benches, counters, storage shelving, pallet-rack anchors, and office casework.</t>
  </si>
  <si>
    <t>Typically absent – facility has no pool or natatorium systems. (Confidence: High)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</si>
</sst>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8" fontId="0" fillId="0" borderId="0" xfId="0" applyNumberFormat="1"/>
    <xf numFmtId="44" fontId="0" fillId="0" borderId="0" xfId="2" applyFont="1"/>
    <xf numFmtId="44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/>
    <tableColumn id="3" xr3:uid="{F3FD8286-2699-444F-991A-BAEDB583DF2B}" name="Percent of Total" totalsRowFunction="sum" dataDxfId="5" totalsRowDxfId="4"/>
    <tableColumn id="4" xr3:uid="{AAAA6BE1-231F-46ED-889C-82E776121FAB}" name="Cost per S.F." totalsRowFunction="sum" totalsRowDxfId="3" dataCellStyle="Currency">
      <calculatedColumnFormula>Table1[[#This Row],[Cost]]/$H$1</calculatedColumnFormula>
    </tableColumn>
    <tableColumn id="5" xr3:uid="{A741C38E-C107-42F8-B688-D9A99F1152DB}" name="Cost" totalsRowFunction="sum" totalsRowDxfId="2" data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8E2505-F3E5-416E-98A0-6CA6A0987EE6}" name="Table13" displayName="Table13" ref="A1:D43" totalsRowCount="1">
  <autoFilter ref="A1:D42" xr:uid="{1839B855-778E-4941-8AFA-69D45F207F7C}"/>
  <tableColumns count="4">
    <tableColumn id="1" xr3:uid="{7CA2039E-7C2C-457D-8734-390A66229D68}" name="UniFormat Code" totalsRowLabel="Total"/>
    <tableColumn id="2" xr3:uid="{5C23B3D6-5F48-4373-811D-73B881C90BDE}" name="System Name"/>
    <tableColumn id="3" xr3:uid="{9A2DE95E-FAA8-4F6C-B14A-9CFD4EF53E9F}" name="Percentage of Total" totalsRowFunction="sum" dataDxfId="1" totalsRowDxfId="0"/>
    <tableColumn id="4" xr3:uid="{6BF2919C-E867-451D-8F25-59A0A8926759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4" bestFit="1" customWidth="1"/>
    <col min="5" max="5" width="14.28515625" style="4" bestFit="1" customWidth="1"/>
    <col min="7" max="7" width="19.85546875" bestFit="1" customWidth="1"/>
    <col min="8" max="8" width="14.28515625" bestFit="1" customWidth="1"/>
  </cols>
  <sheetData>
    <row r="1" spans="1:8" x14ac:dyDescent="0.25">
      <c r="A1" t="s">
        <v>91</v>
      </c>
      <c r="B1" t="s">
        <v>92</v>
      </c>
      <c r="C1" t="s">
        <v>95</v>
      </c>
      <c r="D1" s="4" t="s">
        <v>93</v>
      </c>
      <c r="E1" s="4" t="s">
        <v>94</v>
      </c>
      <c r="G1" t="s">
        <v>96</v>
      </c>
      <c r="H1" s="2">
        <v>8500</v>
      </c>
    </row>
    <row r="2" spans="1:8" x14ac:dyDescent="0.25">
      <c r="A2" t="s">
        <v>2</v>
      </c>
      <c r="B2" t="s">
        <v>3</v>
      </c>
      <c r="C2" s="1">
        <v>3.5999999999999997E-2</v>
      </c>
      <c r="D2" s="4">
        <f>Table1[[#This Row],[Cost]]/$H$1</f>
        <v>7.1999999999999993</v>
      </c>
      <c r="E2" s="4">
        <f>Table1[[#This Row],[Percent of Total]]*$H$3</f>
        <v>61199.999999999993</v>
      </c>
      <c r="G2" t="s">
        <v>97</v>
      </c>
      <c r="H2" s="3">
        <v>200</v>
      </c>
    </row>
    <row r="3" spans="1:8" x14ac:dyDescent="0.25">
      <c r="A3" t="s">
        <v>4</v>
      </c>
      <c r="B3" t="s">
        <v>5</v>
      </c>
      <c r="C3" s="1">
        <v>0</v>
      </c>
      <c r="D3" s="4">
        <f>Table1[[#This Row],[Cost]]/$H$1</f>
        <v>0</v>
      </c>
      <c r="E3" s="4">
        <f>Table1[[#This Row],[Percent of Total]]*$H$3</f>
        <v>0</v>
      </c>
      <c r="G3" t="s">
        <v>98</v>
      </c>
      <c r="H3" s="4">
        <f>H1*H2</f>
        <v>1700000</v>
      </c>
    </row>
    <row r="4" spans="1:8" x14ac:dyDescent="0.25">
      <c r="A4" t="s">
        <v>6</v>
      </c>
      <c r="B4" t="s">
        <v>7</v>
      </c>
      <c r="C4" s="1">
        <v>4.5999999999999999E-2</v>
      </c>
      <c r="D4" s="4">
        <f>Table1[[#This Row],[Cost]]/$H$1</f>
        <v>9.1999999999999993</v>
      </c>
      <c r="E4" s="4">
        <f>Table1[[#This Row],[Percent of Total]]*$H$3</f>
        <v>78200</v>
      </c>
    </row>
    <row r="5" spans="1:8" x14ac:dyDescent="0.25">
      <c r="A5" t="s">
        <v>8</v>
      </c>
      <c r="B5" t="s">
        <v>9</v>
      </c>
      <c r="C5" s="1">
        <v>0.01</v>
      </c>
      <c r="D5" s="4">
        <f>Table1[[#This Row],[Cost]]/$H$1</f>
        <v>2</v>
      </c>
      <c r="E5" s="4">
        <f>Table1[[#This Row],[Percent of Total]]*$H$3</f>
        <v>17000</v>
      </c>
    </row>
    <row r="6" spans="1:8" x14ac:dyDescent="0.25">
      <c r="A6" t="s">
        <v>10</v>
      </c>
      <c r="B6" t="s">
        <v>11</v>
      </c>
      <c r="C6" s="1">
        <v>5.0999999999999997E-2</v>
      </c>
      <c r="D6" s="4">
        <f>Table1[[#This Row],[Cost]]/$H$1</f>
        <v>10.199999999999999</v>
      </c>
      <c r="E6" s="4">
        <f>Table1[[#This Row],[Percent of Total]]*$H$3</f>
        <v>86700</v>
      </c>
    </row>
    <row r="7" spans="1:8" x14ac:dyDescent="0.25">
      <c r="A7" t="s">
        <v>12</v>
      </c>
      <c r="B7" t="s">
        <v>13</v>
      </c>
      <c r="C7" s="1">
        <v>1.4999999999999999E-2</v>
      </c>
      <c r="D7" s="4">
        <f>Table1[[#This Row],[Cost]]/$H$1</f>
        <v>3</v>
      </c>
      <c r="E7" s="4">
        <f>Table1[[#This Row],[Percent of Total]]*$H$3</f>
        <v>25500</v>
      </c>
    </row>
    <row r="8" spans="1:8" x14ac:dyDescent="0.25">
      <c r="A8" t="s">
        <v>14</v>
      </c>
      <c r="B8" t="s">
        <v>15</v>
      </c>
      <c r="C8" s="1">
        <v>7.0999999999999994E-2</v>
      </c>
      <c r="D8" s="4">
        <f>Table1[[#This Row],[Cost]]/$H$1</f>
        <v>14.199999999999998</v>
      </c>
      <c r="E8" s="4">
        <f>Table1[[#This Row],[Percent of Total]]*$H$3</f>
        <v>120699.99999999999</v>
      </c>
    </row>
    <row r="9" spans="1:8" x14ac:dyDescent="0.25">
      <c r="A9" t="s">
        <v>16</v>
      </c>
      <c r="B9" t="s">
        <v>17</v>
      </c>
      <c r="C9" s="1">
        <v>2.1000000000000001E-2</v>
      </c>
      <c r="D9" s="4">
        <f>Table1[[#This Row],[Cost]]/$H$1</f>
        <v>4.2</v>
      </c>
      <c r="E9" s="4">
        <f>Table1[[#This Row],[Percent of Total]]*$H$3</f>
        <v>35700</v>
      </c>
    </row>
    <row r="10" spans="1:8" x14ac:dyDescent="0.25">
      <c r="A10" t="s">
        <v>18</v>
      </c>
      <c r="B10" t="s">
        <v>19</v>
      </c>
      <c r="C10" s="1">
        <v>2.5999999999999999E-2</v>
      </c>
      <c r="D10" s="4">
        <f>Table1[[#This Row],[Cost]]/$H$1</f>
        <v>5.2</v>
      </c>
      <c r="E10" s="4">
        <f>Table1[[#This Row],[Percent of Total]]*$H$3</f>
        <v>44200</v>
      </c>
    </row>
    <row r="11" spans="1:8" x14ac:dyDescent="0.25">
      <c r="A11" t="s">
        <v>20</v>
      </c>
      <c r="B11" t="s">
        <v>21</v>
      </c>
      <c r="C11" s="1">
        <v>0.05</v>
      </c>
      <c r="D11" s="4">
        <f>Table1[[#This Row],[Cost]]/$H$1</f>
        <v>10</v>
      </c>
      <c r="E11" s="4">
        <f>Table1[[#This Row],[Percent of Total]]*$H$3</f>
        <v>85000</v>
      </c>
    </row>
    <row r="12" spans="1:8" x14ac:dyDescent="0.25">
      <c r="A12" t="s">
        <v>22</v>
      </c>
      <c r="B12" t="s">
        <v>23</v>
      </c>
      <c r="C12" s="1">
        <v>8.0000000000000002E-3</v>
      </c>
      <c r="D12" s="4">
        <f>Table1[[#This Row],[Cost]]/$H$1</f>
        <v>1.6</v>
      </c>
      <c r="E12" s="4">
        <f>Table1[[#This Row],[Percent of Total]]*$H$3</f>
        <v>13600</v>
      </c>
    </row>
    <row r="13" spans="1:8" x14ac:dyDescent="0.25">
      <c r="A13" t="s">
        <v>24</v>
      </c>
      <c r="B13" t="s">
        <v>25</v>
      </c>
      <c r="C13" s="1">
        <v>5.0999999999999997E-2</v>
      </c>
      <c r="D13" s="4">
        <f>Table1[[#This Row],[Cost]]/$H$1</f>
        <v>10.199999999999999</v>
      </c>
      <c r="E13" s="4">
        <f>Table1[[#This Row],[Percent of Total]]*$H$3</f>
        <v>86700</v>
      </c>
    </row>
    <row r="14" spans="1:8" x14ac:dyDescent="0.25">
      <c r="A14" t="s">
        <v>26</v>
      </c>
      <c r="B14" t="s">
        <v>27</v>
      </c>
      <c r="C14" s="1">
        <v>2.1000000000000001E-2</v>
      </c>
      <c r="D14" s="4">
        <f>Table1[[#This Row],[Cost]]/$H$1</f>
        <v>4.2</v>
      </c>
      <c r="E14" s="4">
        <f>Table1[[#This Row],[Percent of Total]]*$H$3</f>
        <v>35700</v>
      </c>
    </row>
    <row r="15" spans="1:8" x14ac:dyDescent="0.25">
      <c r="A15" t="s">
        <v>28</v>
      </c>
      <c r="B15" t="s">
        <v>29</v>
      </c>
      <c r="C15" s="1">
        <v>2.1000000000000001E-2</v>
      </c>
      <c r="D15" s="4">
        <f>Table1[[#This Row],[Cost]]/$H$1</f>
        <v>4.2</v>
      </c>
      <c r="E15" s="4">
        <f>Table1[[#This Row],[Percent of Total]]*$H$3</f>
        <v>35700</v>
      </c>
    </row>
    <row r="16" spans="1:8" x14ac:dyDescent="0.25">
      <c r="A16" t="s">
        <v>30</v>
      </c>
      <c r="B16" t="s">
        <v>31</v>
      </c>
      <c r="C16" s="1">
        <v>3.1E-2</v>
      </c>
      <c r="D16" s="4">
        <f>Table1[[#This Row],[Cost]]/$H$1</f>
        <v>6.2</v>
      </c>
      <c r="E16" s="4">
        <f>Table1[[#This Row],[Percent of Total]]*$H$3</f>
        <v>52700</v>
      </c>
    </row>
    <row r="17" spans="1:5" x14ac:dyDescent="0.25">
      <c r="A17" t="s">
        <v>32</v>
      </c>
      <c r="B17" t="s">
        <v>33</v>
      </c>
      <c r="C17" s="1">
        <v>2.5999999999999999E-2</v>
      </c>
      <c r="D17" s="4">
        <f>Table1[[#This Row],[Cost]]/$H$1</f>
        <v>5.2</v>
      </c>
      <c r="E17" s="4">
        <f>Table1[[#This Row],[Percent of Total]]*$H$3</f>
        <v>44200</v>
      </c>
    </row>
    <row r="18" spans="1:5" x14ac:dyDescent="0.25">
      <c r="A18" t="s">
        <v>34</v>
      </c>
      <c r="B18" t="s">
        <v>35</v>
      </c>
      <c r="C18" s="1">
        <v>0.02</v>
      </c>
      <c r="D18" s="4">
        <f>Table1[[#This Row],[Cost]]/$H$1</f>
        <v>4</v>
      </c>
      <c r="E18" s="4">
        <f>Table1[[#This Row],[Percent of Total]]*$H$3</f>
        <v>34000</v>
      </c>
    </row>
    <row r="19" spans="1:5" x14ac:dyDescent="0.25">
      <c r="A19" t="s">
        <v>36</v>
      </c>
      <c r="B19" t="s">
        <v>37</v>
      </c>
      <c r="C19" s="1">
        <v>3.0000000000000001E-3</v>
      </c>
      <c r="D19" s="4">
        <f>Table1[[#This Row],[Cost]]/$H$1</f>
        <v>0.6</v>
      </c>
      <c r="E19" s="4">
        <f>Table1[[#This Row],[Percent of Total]]*$H$3</f>
        <v>5100</v>
      </c>
    </row>
    <row r="20" spans="1:5" x14ac:dyDescent="0.25">
      <c r="A20" t="s">
        <v>38</v>
      </c>
      <c r="B20" t="s">
        <v>39</v>
      </c>
      <c r="C20" s="1">
        <v>2.5999999999999999E-2</v>
      </c>
      <c r="D20" s="4">
        <f>Table1[[#This Row],[Cost]]/$H$1</f>
        <v>5.2</v>
      </c>
      <c r="E20" s="4">
        <f>Table1[[#This Row],[Percent of Total]]*$H$3</f>
        <v>44200</v>
      </c>
    </row>
    <row r="21" spans="1:5" x14ac:dyDescent="0.25">
      <c r="A21" t="s">
        <v>40</v>
      </c>
      <c r="B21" t="s">
        <v>41</v>
      </c>
      <c r="C21" s="1">
        <v>1.7999999999999999E-2</v>
      </c>
      <c r="D21" s="4">
        <f>Table1[[#This Row],[Cost]]/$H$1</f>
        <v>3.5999999999999996</v>
      </c>
      <c r="E21" s="4">
        <f>Table1[[#This Row],[Percent of Total]]*$H$3</f>
        <v>30599.999999999996</v>
      </c>
    </row>
    <row r="22" spans="1:5" x14ac:dyDescent="0.25">
      <c r="A22" t="s">
        <v>42</v>
      </c>
      <c r="B22" t="s">
        <v>43</v>
      </c>
      <c r="C22" s="1">
        <v>2.1000000000000001E-2</v>
      </c>
      <c r="D22" s="4">
        <f>Table1[[#This Row],[Cost]]/$H$1</f>
        <v>4.2</v>
      </c>
      <c r="E22" s="4">
        <f>Table1[[#This Row],[Percent of Total]]*$H$3</f>
        <v>35700</v>
      </c>
    </row>
    <row r="23" spans="1:5" x14ac:dyDescent="0.25">
      <c r="A23" t="s">
        <v>44</v>
      </c>
      <c r="B23" t="s">
        <v>45</v>
      </c>
      <c r="C23" s="1">
        <v>0.01</v>
      </c>
      <c r="D23" s="4">
        <f>Table1[[#This Row],[Cost]]/$H$1</f>
        <v>2</v>
      </c>
      <c r="E23" s="4">
        <f>Table1[[#This Row],[Percent of Total]]*$H$3</f>
        <v>17000</v>
      </c>
    </row>
    <row r="24" spans="1:5" x14ac:dyDescent="0.25">
      <c r="A24" t="s">
        <v>46</v>
      </c>
      <c r="B24" t="s">
        <v>47</v>
      </c>
      <c r="C24" s="1">
        <v>3.1E-2</v>
      </c>
      <c r="D24" s="4">
        <f>Table1[[#This Row],[Cost]]/$H$1</f>
        <v>6.2</v>
      </c>
      <c r="E24" s="4">
        <f>Table1[[#This Row],[Percent of Total]]*$H$3</f>
        <v>52700</v>
      </c>
    </row>
    <row r="25" spans="1:5" x14ac:dyDescent="0.25">
      <c r="A25" t="s">
        <v>48</v>
      </c>
      <c r="B25" t="s">
        <v>49</v>
      </c>
      <c r="C25" s="1">
        <v>5.0000000000000001E-3</v>
      </c>
      <c r="D25" s="4">
        <f>Table1[[#This Row],[Cost]]/$H$1</f>
        <v>1</v>
      </c>
      <c r="E25" s="4">
        <f>Table1[[#This Row],[Percent of Total]]*$H$3</f>
        <v>8500</v>
      </c>
    </row>
    <row r="26" spans="1:5" x14ac:dyDescent="0.25">
      <c r="A26" t="s">
        <v>50</v>
      </c>
      <c r="B26" t="s">
        <v>51</v>
      </c>
      <c r="C26" s="1">
        <v>3.7999999999999999E-2</v>
      </c>
      <c r="D26" s="4">
        <f>Table1[[#This Row],[Cost]]/$H$1</f>
        <v>7.6</v>
      </c>
      <c r="E26" s="4">
        <f>Table1[[#This Row],[Percent of Total]]*$H$3</f>
        <v>64600</v>
      </c>
    </row>
    <row r="27" spans="1:5" x14ac:dyDescent="0.25">
      <c r="A27" t="s">
        <v>52</v>
      </c>
      <c r="B27" t="s">
        <v>53</v>
      </c>
      <c r="C27" s="1">
        <v>0.01</v>
      </c>
      <c r="D27" s="4">
        <f>Table1[[#This Row],[Cost]]/$H$1</f>
        <v>2</v>
      </c>
      <c r="E27" s="4">
        <f>Table1[[#This Row],[Percent of Total]]*$H$3</f>
        <v>17000</v>
      </c>
    </row>
    <row r="28" spans="1:5" x14ac:dyDescent="0.25">
      <c r="A28" t="s">
        <v>54</v>
      </c>
      <c r="B28" t="s">
        <v>55</v>
      </c>
      <c r="C28" s="1">
        <v>4.2000000000000003E-2</v>
      </c>
      <c r="D28" s="4">
        <f>Table1[[#This Row],[Cost]]/$H$1</f>
        <v>8.4</v>
      </c>
      <c r="E28" s="4">
        <f>Table1[[#This Row],[Percent of Total]]*$H$3</f>
        <v>71400</v>
      </c>
    </row>
    <row r="29" spans="1:5" x14ac:dyDescent="0.25">
      <c r="A29" t="s">
        <v>56</v>
      </c>
      <c r="B29" t="s">
        <v>57</v>
      </c>
      <c r="C29" s="1">
        <v>2.1000000000000001E-2</v>
      </c>
      <c r="D29" s="4">
        <f>Table1[[#This Row],[Cost]]/$H$1</f>
        <v>4.2</v>
      </c>
      <c r="E29" s="4">
        <f>Table1[[#This Row],[Percent of Total]]*$H$3</f>
        <v>35700</v>
      </c>
    </row>
    <row r="30" spans="1:5" x14ac:dyDescent="0.25">
      <c r="A30" t="s">
        <v>58</v>
      </c>
      <c r="B30" t="s">
        <v>59</v>
      </c>
      <c r="C30" s="1">
        <v>3.7999999999999999E-2</v>
      </c>
      <c r="D30" s="4">
        <f>Table1[[#This Row],[Cost]]/$H$1</f>
        <v>7.6</v>
      </c>
      <c r="E30" s="4">
        <f>Table1[[#This Row],[Percent of Total]]*$H$3</f>
        <v>64600</v>
      </c>
    </row>
    <row r="31" spans="1:5" x14ac:dyDescent="0.25">
      <c r="A31" t="s">
        <v>60</v>
      </c>
      <c r="B31" t="s">
        <v>61</v>
      </c>
      <c r="C31" s="1">
        <v>2.5999999999999999E-2</v>
      </c>
      <c r="D31" s="4">
        <f>Table1[[#This Row],[Cost]]/$H$1</f>
        <v>5.2</v>
      </c>
      <c r="E31" s="4">
        <f>Table1[[#This Row],[Percent of Total]]*$H$3</f>
        <v>44200</v>
      </c>
    </row>
    <row r="32" spans="1:5" x14ac:dyDescent="0.25">
      <c r="A32" t="s">
        <v>62</v>
      </c>
      <c r="B32" t="s">
        <v>63</v>
      </c>
      <c r="C32" s="1">
        <v>2.5999999999999999E-2</v>
      </c>
      <c r="D32" s="4">
        <f>Table1[[#This Row],[Cost]]/$H$1</f>
        <v>5.2</v>
      </c>
      <c r="E32" s="4">
        <f>Table1[[#This Row],[Percent of Total]]*$H$3</f>
        <v>44200</v>
      </c>
    </row>
    <row r="33" spans="1:5" x14ac:dyDescent="0.25">
      <c r="A33" t="s">
        <v>64</v>
      </c>
      <c r="B33" t="s">
        <v>65</v>
      </c>
      <c r="C33" s="1">
        <v>3.5999999999999997E-2</v>
      </c>
      <c r="D33" s="4">
        <f>Table1[[#This Row],[Cost]]/$H$1</f>
        <v>7.1999999999999993</v>
      </c>
      <c r="E33" s="4">
        <f>Table1[[#This Row],[Percent of Total]]*$H$3</f>
        <v>61199.999999999993</v>
      </c>
    </row>
    <row r="34" spans="1:5" x14ac:dyDescent="0.25">
      <c r="A34" t="s">
        <v>66</v>
      </c>
      <c r="B34" t="s">
        <v>67</v>
      </c>
      <c r="C34" s="1">
        <v>3.1E-2</v>
      </c>
      <c r="D34" s="4">
        <f>Table1[[#This Row],[Cost]]/$H$1</f>
        <v>6.2</v>
      </c>
      <c r="E34" s="4">
        <f>Table1[[#This Row],[Percent of Total]]*$H$3</f>
        <v>52700</v>
      </c>
    </row>
    <row r="35" spans="1:5" x14ac:dyDescent="0.25">
      <c r="A35" t="s">
        <v>68</v>
      </c>
      <c r="B35" t="s">
        <v>69</v>
      </c>
      <c r="C35" s="1">
        <v>3.1E-2</v>
      </c>
      <c r="D35" s="4">
        <f>Table1[[#This Row],[Cost]]/$H$1</f>
        <v>6.2</v>
      </c>
      <c r="E35" s="4">
        <f>Table1[[#This Row],[Percent of Total]]*$H$3</f>
        <v>52700</v>
      </c>
    </row>
    <row r="36" spans="1:5" x14ac:dyDescent="0.25">
      <c r="A36" t="s">
        <v>70</v>
      </c>
      <c r="B36" t="s">
        <v>71</v>
      </c>
      <c r="C36" s="1">
        <v>2.1000000000000001E-2</v>
      </c>
      <c r="D36" s="4">
        <f>Table1[[#This Row],[Cost]]/$H$1</f>
        <v>4.2</v>
      </c>
      <c r="E36" s="4">
        <f>Table1[[#This Row],[Percent of Total]]*$H$3</f>
        <v>35700</v>
      </c>
    </row>
    <row r="37" spans="1:5" x14ac:dyDescent="0.25">
      <c r="A37" t="s">
        <v>72</v>
      </c>
      <c r="B37" t="s">
        <v>73</v>
      </c>
      <c r="C37" s="1">
        <v>1.4999999999999999E-2</v>
      </c>
      <c r="D37" s="4">
        <f>Table1[[#This Row],[Cost]]/$H$1</f>
        <v>3</v>
      </c>
      <c r="E37" s="4">
        <f>Table1[[#This Row],[Percent of Total]]*$H$3</f>
        <v>25500</v>
      </c>
    </row>
    <row r="38" spans="1:5" x14ac:dyDescent="0.25">
      <c r="A38" t="s">
        <v>74</v>
      </c>
      <c r="B38" t="s">
        <v>75</v>
      </c>
      <c r="C38" s="1">
        <v>0</v>
      </c>
      <c r="D38" s="4">
        <f>Table1[[#This Row],[Cost]]/$H$1</f>
        <v>0</v>
      </c>
      <c r="E38" s="4">
        <f>Table1[[#This Row],[Percent of Total]]*$H$3</f>
        <v>0</v>
      </c>
    </row>
    <row r="39" spans="1:5" x14ac:dyDescent="0.25">
      <c r="A39" t="s">
        <v>76</v>
      </c>
      <c r="B39" t="s">
        <v>77</v>
      </c>
      <c r="C39" s="1">
        <v>2.1000000000000001E-2</v>
      </c>
      <c r="D39" s="4">
        <f>Table1[[#This Row],[Cost]]/$H$1</f>
        <v>4.2</v>
      </c>
      <c r="E39" s="4">
        <f>Table1[[#This Row],[Percent of Total]]*$H$3</f>
        <v>35700</v>
      </c>
    </row>
    <row r="40" spans="1:5" x14ac:dyDescent="0.25">
      <c r="A40" t="s">
        <v>78</v>
      </c>
      <c r="B40" t="s">
        <v>79</v>
      </c>
      <c r="C40" s="1">
        <v>0</v>
      </c>
      <c r="D40" s="4">
        <f>Table1[[#This Row],[Cost]]/$H$1</f>
        <v>0</v>
      </c>
      <c r="E40" s="4">
        <f>Table1[[#This Row],[Percent of Total]]*$H$3</f>
        <v>0</v>
      </c>
    </row>
    <row r="41" spans="1:5" x14ac:dyDescent="0.25">
      <c r="A41" t="s">
        <v>80</v>
      </c>
      <c r="B41" t="s">
        <v>81</v>
      </c>
      <c r="C41" s="1">
        <v>2.5999999999999999E-2</v>
      </c>
      <c r="D41" s="4">
        <f>Table1[[#This Row],[Cost]]/$H$1</f>
        <v>5.2</v>
      </c>
      <c r="E41" s="4">
        <f>Table1[[#This Row],[Percent of Total]]*$H$3</f>
        <v>44200</v>
      </c>
    </row>
    <row r="42" spans="1:5" x14ac:dyDescent="0.25">
      <c r="A42" t="s">
        <v>82</v>
      </c>
      <c r="B42" t="s">
        <v>83</v>
      </c>
      <c r="C42" s="1">
        <v>0</v>
      </c>
      <c r="D42" s="4">
        <f>Table1[[#This Row],[Cost]]/$H$1</f>
        <v>0</v>
      </c>
      <c r="E42" s="4">
        <f>Table1[[#This Row],[Percent of Total]]*$H$3</f>
        <v>0</v>
      </c>
    </row>
    <row r="43" spans="1:5" x14ac:dyDescent="0.25">
      <c r="A43" t="s">
        <v>84</v>
      </c>
      <c r="C43" s="1">
        <f>SUBTOTAL(109,Table1[Percent of Total])</f>
        <v>1.0000000000000004</v>
      </c>
      <c r="D43" s="5">
        <f>SUBTOTAL(109,Table1[Cost per S.F.])</f>
        <v>199.99999999999991</v>
      </c>
      <c r="E43" s="5">
        <f>SUBTOTAL(109,Table1[Cost])</f>
        <v>1700000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5B763-9329-4A97-A05D-BD949291753E}">
  <dimension ref="A1:D43"/>
  <sheetViews>
    <sheetView topLeftCell="A13" workbookViewId="0">
      <selection activeCell="C2" sqref="C2:C42"/>
    </sheetView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98.2851562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3.5999999999999997E-2</v>
      </c>
      <c r="D2" t="s">
        <v>99</v>
      </c>
    </row>
    <row r="3" spans="1:4" x14ac:dyDescent="0.25">
      <c r="A3" t="s">
        <v>4</v>
      </c>
      <c r="B3" t="s">
        <v>5</v>
      </c>
      <c r="C3" s="1">
        <v>0</v>
      </c>
      <c r="D3" t="s">
        <v>100</v>
      </c>
    </row>
    <row r="4" spans="1:4" x14ac:dyDescent="0.25">
      <c r="A4" t="s">
        <v>6</v>
      </c>
      <c r="B4" t="s">
        <v>7</v>
      </c>
      <c r="C4" s="1">
        <v>4.5999999999999999E-2</v>
      </c>
      <c r="D4" t="s">
        <v>101</v>
      </c>
    </row>
    <row r="5" spans="1:4" x14ac:dyDescent="0.25">
      <c r="A5" t="s">
        <v>8</v>
      </c>
      <c r="B5" t="s">
        <v>9</v>
      </c>
      <c r="C5" s="1">
        <v>0.01</v>
      </c>
      <c r="D5" t="s">
        <v>102</v>
      </c>
    </row>
    <row r="6" spans="1:4" x14ac:dyDescent="0.25">
      <c r="A6" t="s">
        <v>10</v>
      </c>
      <c r="B6" t="s">
        <v>11</v>
      </c>
      <c r="C6" s="1">
        <v>5.0999999999999997E-2</v>
      </c>
      <c r="D6" t="s">
        <v>103</v>
      </c>
    </row>
    <row r="7" spans="1:4" x14ac:dyDescent="0.25">
      <c r="A7" t="s">
        <v>12</v>
      </c>
      <c r="B7" t="s">
        <v>13</v>
      </c>
      <c r="C7" s="1">
        <v>1.4999999999999999E-2</v>
      </c>
      <c r="D7" t="s">
        <v>104</v>
      </c>
    </row>
    <row r="8" spans="1:4" x14ac:dyDescent="0.25">
      <c r="A8" t="s">
        <v>14</v>
      </c>
      <c r="B8" t="s">
        <v>15</v>
      </c>
      <c r="C8" s="1">
        <v>7.0999999999999994E-2</v>
      </c>
      <c r="D8" t="s">
        <v>105</v>
      </c>
    </row>
    <row r="9" spans="1:4" x14ac:dyDescent="0.25">
      <c r="A9" t="s">
        <v>16</v>
      </c>
      <c r="B9" t="s">
        <v>17</v>
      </c>
      <c r="C9" s="1">
        <v>2.1000000000000001E-2</v>
      </c>
      <c r="D9" t="s">
        <v>106</v>
      </c>
    </row>
    <row r="10" spans="1:4" x14ac:dyDescent="0.25">
      <c r="A10" t="s">
        <v>18</v>
      </c>
      <c r="B10" t="s">
        <v>19</v>
      </c>
      <c r="C10" s="1">
        <v>2.5999999999999999E-2</v>
      </c>
      <c r="D10" t="s">
        <v>107</v>
      </c>
    </row>
    <row r="11" spans="1:4" x14ac:dyDescent="0.25">
      <c r="A11" t="s">
        <v>20</v>
      </c>
      <c r="B11" t="s">
        <v>21</v>
      </c>
      <c r="C11" s="1">
        <v>0.05</v>
      </c>
      <c r="D11" t="s">
        <v>87</v>
      </c>
    </row>
    <row r="12" spans="1:4" x14ac:dyDescent="0.25">
      <c r="A12" t="s">
        <v>22</v>
      </c>
      <c r="B12" t="s">
        <v>23</v>
      </c>
      <c r="C12" s="1">
        <v>8.0000000000000002E-3</v>
      </c>
      <c r="D12" t="s">
        <v>108</v>
      </c>
    </row>
    <row r="13" spans="1:4" x14ac:dyDescent="0.25">
      <c r="A13" t="s">
        <v>24</v>
      </c>
      <c r="B13" t="s">
        <v>25</v>
      </c>
      <c r="C13" s="1">
        <v>5.0999999999999997E-2</v>
      </c>
      <c r="D13" t="s">
        <v>109</v>
      </c>
    </row>
    <row r="14" spans="1:4" x14ac:dyDescent="0.25">
      <c r="A14" t="s">
        <v>26</v>
      </c>
      <c r="B14" t="s">
        <v>27</v>
      </c>
      <c r="C14" s="1">
        <v>2.1000000000000001E-2</v>
      </c>
      <c r="D14" t="s">
        <v>110</v>
      </c>
    </row>
    <row r="15" spans="1:4" x14ac:dyDescent="0.25">
      <c r="A15" t="s">
        <v>28</v>
      </c>
      <c r="B15" t="s">
        <v>29</v>
      </c>
      <c r="C15" s="1">
        <v>2.1000000000000001E-2</v>
      </c>
      <c r="D15" t="s">
        <v>111</v>
      </c>
    </row>
    <row r="16" spans="1:4" x14ac:dyDescent="0.25">
      <c r="A16" t="s">
        <v>30</v>
      </c>
      <c r="B16" t="s">
        <v>31</v>
      </c>
      <c r="C16" s="1">
        <v>3.1E-2</v>
      </c>
      <c r="D16" t="s">
        <v>112</v>
      </c>
    </row>
    <row r="17" spans="1:4" x14ac:dyDescent="0.25">
      <c r="A17" t="s">
        <v>32</v>
      </c>
      <c r="B17" t="s">
        <v>33</v>
      </c>
      <c r="C17" s="1">
        <v>2.5999999999999999E-2</v>
      </c>
      <c r="D17" t="s">
        <v>113</v>
      </c>
    </row>
    <row r="18" spans="1:4" x14ac:dyDescent="0.25">
      <c r="A18" t="s">
        <v>34</v>
      </c>
      <c r="B18" t="s">
        <v>35</v>
      </c>
      <c r="C18" s="1">
        <v>0.02</v>
      </c>
      <c r="D18" t="s">
        <v>114</v>
      </c>
    </row>
    <row r="19" spans="1:4" x14ac:dyDescent="0.25">
      <c r="A19" t="s">
        <v>36</v>
      </c>
      <c r="B19" t="s">
        <v>37</v>
      </c>
      <c r="C19" s="1">
        <v>3.0000000000000001E-3</v>
      </c>
      <c r="D19" t="s">
        <v>115</v>
      </c>
    </row>
    <row r="20" spans="1:4" x14ac:dyDescent="0.25">
      <c r="A20" t="s">
        <v>38</v>
      </c>
      <c r="B20" t="s">
        <v>39</v>
      </c>
      <c r="C20" s="1">
        <v>2.5999999999999999E-2</v>
      </c>
      <c r="D20" t="s">
        <v>116</v>
      </c>
    </row>
    <row r="21" spans="1:4" x14ac:dyDescent="0.25">
      <c r="A21" t="s">
        <v>40</v>
      </c>
      <c r="B21" t="s">
        <v>41</v>
      </c>
      <c r="C21" s="1">
        <v>1.7999999999999999E-2</v>
      </c>
      <c r="D21" t="s">
        <v>117</v>
      </c>
    </row>
    <row r="22" spans="1:4" x14ac:dyDescent="0.25">
      <c r="A22" t="s">
        <v>42</v>
      </c>
      <c r="B22" t="s">
        <v>43</v>
      </c>
      <c r="C22" s="1">
        <v>2.1000000000000001E-2</v>
      </c>
      <c r="D22" t="s">
        <v>88</v>
      </c>
    </row>
    <row r="23" spans="1:4" x14ac:dyDescent="0.25">
      <c r="A23" t="s">
        <v>44</v>
      </c>
      <c r="B23" t="s">
        <v>45</v>
      </c>
      <c r="C23" s="1">
        <v>0.01</v>
      </c>
      <c r="D23" t="s">
        <v>118</v>
      </c>
    </row>
    <row r="24" spans="1:4" x14ac:dyDescent="0.25">
      <c r="A24" t="s">
        <v>46</v>
      </c>
      <c r="B24" t="s">
        <v>47</v>
      </c>
      <c r="C24" s="1">
        <v>3.1E-2</v>
      </c>
      <c r="D24" t="s">
        <v>119</v>
      </c>
    </row>
    <row r="25" spans="1:4" x14ac:dyDescent="0.25">
      <c r="A25" t="s">
        <v>48</v>
      </c>
      <c r="B25" t="s">
        <v>49</v>
      </c>
      <c r="C25" s="1">
        <v>5.0000000000000001E-3</v>
      </c>
      <c r="D25" t="s">
        <v>120</v>
      </c>
    </row>
    <row r="26" spans="1:4" x14ac:dyDescent="0.25">
      <c r="A26" t="s">
        <v>50</v>
      </c>
      <c r="B26" t="s">
        <v>51</v>
      </c>
      <c r="C26" s="1">
        <v>3.7999999999999999E-2</v>
      </c>
      <c r="D26" t="s">
        <v>121</v>
      </c>
    </row>
    <row r="27" spans="1:4" x14ac:dyDescent="0.25">
      <c r="A27" t="s">
        <v>52</v>
      </c>
      <c r="B27" t="s">
        <v>53</v>
      </c>
      <c r="C27" s="1">
        <v>0.01</v>
      </c>
      <c r="D27" t="s">
        <v>122</v>
      </c>
    </row>
    <row r="28" spans="1:4" x14ac:dyDescent="0.25">
      <c r="A28" t="s">
        <v>54</v>
      </c>
      <c r="B28" t="s">
        <v>55</v>
      </c>
      <c r="C28" s="1">
        <v>4.2000000000000003E-2</v>
      </c>
      <c r="D28" t="s">
        <v>123</v>
      </c>
    </row>
    <row r="29" spans="1:4" x14ac:dyDescent="0.25">
      <c r="A29" t="s">
        <v>56</v>
      </c>
      <c r="B29" t="s">
        <v>57</v>
      </c>
      <c r="C29" s="1">
        <v>2.1000000000000001E-2</v>
      </c>
      <c r="D29" t="s">
        <v>124</v>
      </c>
    </row>
    <row r="30" spans="1:4" x14ac:dyDescent="0.25">
      <c r="A30" t="s">
        <v>58</v>
      </c>
      <c r="B30" t="s">
        <v>59</v>
      </c>
      <c r="C30" s="1">
        <v>3.7999999999999999E-2</v>
      </c>
      <c r="D30" t="s">
        <v>89</v>
      </c>
    </row>
    <row r="31" spans="1:4" x14ac:dyDescent="0.25">
      <c r="A31" t="s">
        <v>60</v>
      </c>
      <c r="B31" t="s">
        <v>61</v>
      </c>
      <c r="C31" s="1">
        <v>2.5999999999999999E-2</v>
      </c>
      <c r="D31" t="s">
        <v>125</v>
      </c>
    </row>
    <row r="32" spans="1:4" x14ac:dyDescent="0.25">
      <c r="A32" t="s">
        <v>62</v>
      </c>
      <c r="B32" t="s">
        <v>63</v>
      </c>
      <c r="C32" s="1">
        <v>2.5999999999999999E-2</v>
      </c>
      <c r="D32" t="s">
        <v>126</v>
      </c>
    </row>
    <row r="33" spans="1:4" x14ac:dyDescent="0.25">
      <c r="A33" t="s">
        <v>64</v>
      </c>
      <c r="B33" t="s">
        <v>65</v>
      </c>
      <c r="C33" s="1">
        <v>3.5999999999999997E-2</v>
      </c>
      <c r="D33" t="s">
        <v>127</v>
      </c>
    </row>
    <row r="34" spans="1:4" x14ac:dyDescent="0.25">
      <c r="A34" t="s">
        <v>66</v>
      </c>
      <c r="B34" t="s">
        <v>67</v>
      </c>
      <c r="C34" s="1">
        <v>3.1E-2</v>
      </c>
      <c r="D34" t="s">
        <v>128</v>
      </c>
    </row>
    <row r="35" spans="1:4" x14ac:dyDescent="0.25">
      <c r="A35" t="s">
        <v>68</v>
      </c>
      <c r="B35" t="s">
        <v>69</v>
      </c>
      <c r="C35" s="1">
        <v>3.1E-2</v>
      </c>
      <c r="D35" t="s">
        <v>129</v>
      </c>
    </row>
    <row r="36" spans="1:4" x14ac:dyDescent="0.25">
      <c r="A36" t="s">
        <v>70</v>
      </c>
      <c r="B36" t="s">
        <v>71</v>
      </c>
      <c r="C36" s="1">
        <v>2.1000000000000001E-2</v>
      </c>
      <c r="D36" t="s">
        <v>130</v>
      </c>
    </row>
    <row r="37" spans="1:4" x14ac:dyDescent="0.25">
      <c r="A37" t="s">
        <v>72</v>
      </c>
      <c r="B37" t="s">
        <v>73</v>
      </c>
      <c r="C37" s="1">
        <v>1.4999999999999999E-2</v>
      </c>
      <c r="D37" t="s">
        <v>131</v>
      </c>
    </row>
    <row r="38" spans="1:4" x14ac:dyDescent="0.25">
      <c r="A38" t="s">
        <v>74</v>
      </c>
      <c r="B38" t="s">
        <v>75</v>
      </c>
      <c r="C38" s="1">
        <v>0</v>
      </c>
      <c r="D38" t="s">
        <v>132</v>
      </c>
    </row>
    <row r="39" spans="1:4" x14ac:dyDescent="0.25">
      <c r="A39" t="s">
        <v>76</v>
      </c>
      <c r="B39" t="s">
        <v>77</v>
      </c>
      <c r="C39" s="1">
        <v>2.1000000000000001E-2</v>
      </c>
      <c r="D39" t="s">
        <v>90</v>
      </c>
    </row>
    <row r="40" spans="1:4" x14ac:dyDescent="0.25">
      <c r="A40" t="s">
        <v>78</v>
      </c>
      <c r="B40" t="s">
        <v>79</v>
      </c>
      <c r="C40" s="1">
        <v>0</v>
      </c>
      <c r="D40" t="s">
        <v>133</v>
      </c>
    </row>
    <row r="41" spans="1:4" x14ac:dyDescent="0.25">
      <c r="A41" t="s">
        <v>80</v>
      </c>
      <c r="B41" t="s">
        <v>81</v>
      </c>
      <c r="C41" s="1">
        <v>2.5999999999999999E-2</v>
      </c>
      <c r="D41" t="s">
        <v>134</v>
      </c>
    </row>
    <row r="42" spans="1:4" x14ac:dyDescent="0.25">
      <c r="A42" t="s">
        <v>82</v>
      </c>
      <c r="B42" t="s">
        <v>83</v>
      </c>
      <c r="C42" s="1">
        <v>0</v>
      </c>
      <c r="D42" t="s">
        <v>135</v>
      </c>
    </row>
    <row r="43" spans="1:4" x14ac:dyDescent="0.25">
      <c r="A43" t="s">
        <v>84</v>
      </c>
      <c r="C43" s="1">
        <f>SUBTOTAL(109,Table13[Percentage of Total])</f>
        <v>1.0000000000000004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Facilities Shop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2025-11-20T16:04:31Z</dcterms:modified>
</cp:coreProperties>
</file>